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7" r:id="rId7"/>
    <sheet name="附表8－一般公共预算“三公”经费支出预算表" sheetId="8" r:id="rId8"/>
    <sheet name="附表9－政府性基金预算财政拨款支出预算表" sheetId="9" r:id="rId9"/>
    <sheet name="附表10－部门项目支出绩效目标表" sheetId="10" r:id="rId10"/>
  </sheets>
  <calcPr calcId="144525"/>
</workbook>
</file>

<file path=xl/sharedStrings.xml><?xml version="1.0" encoding="utf-8"?>
<sst xmlns="http://schemas.openxmlformats.org/spreadsheetml/2006/main" count="256" uniqueCount="148">
  <si>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</si>
  <si>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</si>
  <si>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</si>
  <si>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</si>
  <si>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</si>
  <si>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</si>
  <si>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</si>
  <si>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一、社会保障就业支出</t>
  </si>
  <si>
    <t>财政预算拨款收入</t>
  </si>
  <si>
    <t>二、灾害防治及应急管理支出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</si>
  <si>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</si>
  <si>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</si>
  <si>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</si>
  <si>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</si>
  <si>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</si>
  <si>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</si>
  <si>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</si>
  <si>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</si>
  <si>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</si>
  <si>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</si>
  <si>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</si>
  <si>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</si>
  <si>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</si>
  <si>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</si>
  <si>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</si>
  <si>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</si>
  <si>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</si>
  <si>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</si>
  <si>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</si>
  <si>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</si>
  <si>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</si>
  <si>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</si>
  <si>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</si>
  <si>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</si>
  <si>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</si>
  <si>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</si>
  <si>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</si>
  <si>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</si>
  <si>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</si>
  <si>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</si>
  <si>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</si>
  <si>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</si>
  <si>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</si>
  <si>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一、社会保障和就业支出</t>
  </si>
  <si>
    <t>　　　　机关事业单位基本养老保险缴费支出</t>
  </si>
  <si>
    <t>　　　　机关事业单位职业年金缴费支出</t>
  </si>
  <si>
    <t>　退役安置</t>
  </si>
  <si>
    <t>退役士兵安置</t>
  </si>
  <si>
    <t>应急管理局－落编人员</t>
  </si>
  <si>
    <t>　　　其他社会保障和就业支出</t>
  </si>
  <si>
    <t>　　　　其他社会保障和就业支出</t>
  </si>
  <si>
    <t>应急管理局－安全生产宣传教育中心</t>
  </si>
  <si>
    <t>　　　　事业单位医疗</t>
  </si>
  <si>
    <t>　　　住房改革支出</t>
  </si>
  <si>
    <t>　　　　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</si>
  <si>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</si>
  <si>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</si>
  <si>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</si>
  <si>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</si>
  <si>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</si>
  <si>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</si>
  <si>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</si>
  <si>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</si>
  <si>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</si>
  <si>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</si>
  <si>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</si>
  <si>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</si>
  <si>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</si>
  <si>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</si>
  <si>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</si>
  <si>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</si>
  <si>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</si>
  <si>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</si>
  <si>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</si>
  <si>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</si>
  <si>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</si>
  <si>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</si>
  <si>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</si>
  <si>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</si>
  <si>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</si>
  <si>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</si>
  <si>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</si>
  <si>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</si>
  <si>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</si>
  <si>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</si>
  <si>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</si>
  <si>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</si>
  <si>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</si>
  <si>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</si>
  <si>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</si>
  <si>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</si>
  <si>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</si>
  <si>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</si>
  <si>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</si>
  <si>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</si>
  <si>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</si>
  <si>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</si>
  <si>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</si>
  <si>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</si>
  <si>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</si>
  <si>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会议费</t>
  </si>
  <si>
    <t>培训费</t>
  </si>
  <si>
    <t>专用材料购置费</t>
  </si>
  <si>
    <t>委托业务费</t>
  </si>
  <si>
    <t>公务接待费</t>
  </si>
  <si>
    <t xml:space="preserve">  因公出国（境）费用</t>
  </si>
  <si>
    <t>公务用车运行维护费</t>
  </si>
  <si>
    <t>维修（护）费</t>
  </si>
  <si>
    <t>其他商品和服务支出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</si>
  <si>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</si>
  <si>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</si>
  <si>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</si>
  <si>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</si>
  <si>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</si>
  <si>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</si>
  <si>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</si>
  <si>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</si>
  <si>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10  人，其中：在职人员 10   人，离退休人员 0人。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</si>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</sst>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2" borderId="18" applyNumberFormat="0" applyAlignment="0" applyProtection="0">
      <alignment vertical="center"/>
    </xf>
    <xf numFmtId="0" fontId="20" fillId="2" borderId="14" applyNumberFormat="0" applyAlignment="0" applyProtection="0">
      <alignment vertical="center"/>
    </xf>
    <xf numFmtId="0" fontId="21" fillId="9" borderId="19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ill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6" fillId="2" borderId="1" xfId="49" applyNumberFormat="1" applyFont="1" applyFill="1" applyBorder="1" applyAlignment="1" applyProtection="1">
      <alignment horizontal="left" vertical="center"/>
      <protection locked="0"/>
    </xf>
    <xf numFmtId="0" fontId="6" fillId="2" borderId="10" xfId="49" applyNumberFormat="1" applyFont="1" applyFill="1" applyBorder="1" applyAlignment="1" applyProtection="1">
      <alignment horizontal="left" vertical="center"/>
      <protection locked="0"/>
    </xf>
    <xf numFmtId="0" fontId="6" fillId="2" borderId="10" xfId="49" applyNumberFormat="1" applyFont="1" applyFill="1" applyBorder="1" applyAlignment="1" applyProtection="1">
      <alignment horizontal="left" vertical="center" indent="1"/>
      <protection locked="0"/>
    </xf>
    <xf numFmtId="0" fontId="6" fillId="2" borderId="1" xfId="49" applyNumberFormat="1" applyFont="1" applyFill="1" applyBorder="1" applyAlignment="1" applyProtection="1">
      <alignment horizontal="left" vertical="center" indent="2"/>
      <protection locked="0"/>
    </xf>
    <xf numFmtId="0" fontId="6" fillId="2" borderId="10" xfId="49" applyNumberFormat="1" applyFont="1" applyFill="1" applyBorder="1" applyAlignment="1" applyProtection="1">
      <alignment horizontal="left" vertical="center" indent="3"/>
      <protection locked="0"/>
    </xf>
    <xf numFmtId="0" fontId="6" fillId="2" borderId="10" xfId="49" applyNumberFormat="1" applyFont="1" applyFill="1" applyBorder="1" applyAlignment="1" applyProtection="1">
      <alignment vertical="top"/>
      <protection locked="0"/>
    </xf>
    <xf numFmtId="0" fontId="0" fillId="0" borderId="1" xfId="49" applyBorder="1">
      <alignment vertical="center"/>
    </xf>
    <xf numFmtId="0" fontId="0" fillId="0" borderId="1" xfId="0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I22" sqref="I22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72.59</v>
      </c>
      <c r="C6" s="50" t="s">
        <v>7</v>
      </c>
      <c r="D6" s="24">
        <v>12.87</v>
      </c>
    </row>
    <row r="7" ht="21" customHeight="1" spans="1:4">
      <c r="A7" s="54" t="s">
        <v>8</v>
      </c>
      <c r="B7" s="24">
        <v>72.59</v>
      </c>
      <c r="C7" s="50" t="s">
        <v>9</v>
      </c>
      <c r="D7" s="24">
        <v>47.3</v>
      </c>
    </row>
    <row r="8" ht="21" customHeight="1" spans="1:4">
      <c r="A8" s="54" t="s">
        <v>10</v>
      </c>
      <c r="B8" s="24"/>
      <c r="C8" s="50" t="s">
        <v>11</v>
      </c>
      <c r="D8" s="24">
        <v>4.52</v>
      </c>
    </row>
    <row r="9" ht="21" customHeight="1" spans="1:4">
      <c r="A9" s="24" t="s">
        <v>12</v>
      </c>
      <c r="B9" s="24"/>
      <c r="C9" s="50" t="s">
        <v>13</v>
      </c>
      <c r="D9" s="24">
        <v>7.9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72.59</v>
      </c>
      <c r="C16" s="25" t="s">
        <v>20</v>
      </c>
      <c r="D16" s="25">
        <v>72.59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72.59</v>
      </c>
      <c r="C19" s="25" t="s">
        <v>25</v>
      </c>
      <c r="D19" s="25">
        <f>D16+D17</f>
        <v>72.59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7" workbookViewId="0">
      <selection activeCell="T18" sqref="T18"/>
    </sheetView>
  </sheetViews>
  <sheetFormatPr defaultColWidth="9" defaultRowHeight="13.5"/>
  <cols>
    <col min="1" max="1" width="33" customWidth="1"/>
    <col min="7" max="16" width="3.3833333333333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3" t="s">
        <v>1</v>
      </c>
      <c r="N3" s="33"/>
      <c r="O3" s="33"/>
      <c r="P3" s="33"/>
    </row>
    <row r="4" s="32" customFormat="1" ht="21" customHeight="1" spans="1:16">
      <c r="A4" s="17" t="s">
        <v>27</v>
      </c>
      <c r="B4" s="17" t="s">
        <v>28</v>
      </c>
      <c r="C4" s="34" t="s">
        <v>29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7" t="s">
        <v>30</v>
      </c>
      <c r="P4" s="17" t="s">
        <v>31</v>
      </c>
    </row>
    <row r="5" s="32" customFormat="1" ht="42.75" customHeight="1" spans="1:16">
      <c r="A5" s="53"/>
      <c r="B5" s="53"/>
      <c r="C5" s="17" t="s">
        <v>32</v>
      </c>
      <c r="D5" s="34" t="s">
        <v>33</v>
      </c>
      <c r="E5" s="34"/>
      <c r="F5" s="34"/>
      <c r="G5" s="17" t="s">
        <v>34</v>
      </c>
      <c r="H5" s="34" t="s">
        <v>35</v>
      </c>
      <c r="I5" s="34"/>
      <c r="J5" s="34"/>
      <c r="K5" s="17" t="s">
        <v>36</v>
      </c>
      <c r="L5" s="17" t="s">
        <v>37</v>
      </c>
      <c r="M5" s="17" t="s">
        <v>38</v>
      </c>
      <c r="N5" s="17" t="s">
        <v>39</v>
      </c>
      <c r="O5" s="53"/>
      <c r="P5" s="53"/>
    </row>
    <row r="6" s="32" customFormat="1" ht="119.25" customHeight="1" spans="1:16">
      <c r="A6" s="43"/>
      <c r="B6" s="43"/>
      <c r="C6" s="43"/>
      <c r="D6" s="34" t="s">
        <v>40</v>
      </c>
      <c r="E6" s="34" t="s">
        <v>8</v>
      </c>
      <c r="F6" s="34" t="s">
        <v>10</v>
      </c>
      <c r="G6" s="43"/>
      <c r="H6" s="34" t="s">
        <v>40</v>
      </c>
      <c r="I6" s="34" t="s">
        <v>41</v>
      </c>
      <c r="J6" s="34" t="s">
        <v>42</v>
      </c>
      <c r="K6" s="43"/>
      <c r="L6" s="43"/>
      <c r="M6" s="43"/>
      <c r="N6" s="43"/>
      <c r="O6" s="43"/>
      <c r="P6" s="43"/>
    </row>
    <row r="7" ht="18" customHeight="1" spans="1:16">
      <c r="A7" s="44" t="s">
        <v>43</v>
      </c>
      <c r="B7" s="24">
        <f>C7+O7+P7</f>
        <v>12.87</v>
      </c>
      <c r="C7" s="24">
        <f>D7+G7+H7+K7+L7+M7+N7</f>
        <v>12.87</v>
      </c>
      <c r="D7" s="24">
        <f>SUM(E7:F7)</f>
        <v>12.87</v>
      </c>
      <c r="E7" s="24">
        <v>12.87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5" t="s">
        <v>44</v>
      </c>
      <c r="B8" s="24">
        <f t="shared" ref="B8:B29" si="0">C8+O8+P8</f>
        <v>6.72</v>
      </c>
      <c r="C8" s="24">
        <f t="shared" ref="C8:C29" si="1">D8+G8+H8+K8+L8+M8+N8</f>
        <v>6.72</v>
      </c>
      <c r="D8" s="24">
        <f t="shared" ref="D8:D29" si="2">SUM(E8:F8)</f>
        <v>6.72</v>
      </c>
      <c r="E8" s="24">
        <v>6.72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5" t="s">
        <v>45</v>
      </c>
      <c r="B9" s="24">
        <f t="shared" si="0"/>
        <v>2.77</v>
      </c>
      <c r="C9" s="24">
        <f t="shared" si="1"/>
        <v>2.77</v>
      </c>
      <c r="D9" s="24">
        <f t="shared" si="2"/>
        <v>2.77</v>
      </c>
      <c r="E9" s="24">
        <v>2.77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6" t="s">
        <v>46</v>
      </c>
      <c r="B10" s="24">
        <f t="shared" si="0"/>
        <v>3.07</v>
      </c>
      <c r="C10" s="24">
        <f t="shared" si="1"/>
        <v>3.07</v>
      </c>
      <c r="D10" s="24">
        <f t="shared" si="2"/>
        <v>3.07</v>
      </c>
      <c r="E10" s="24">
        <v>3.07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7" t="s">
        <v>47</v>
      </c>
      <c r="B11" s="24">
        <f t="shared" si="0"/>
        <v>3.07</v>
      </c>
      <c r="C11" s="24">
        <f t="shared" si="1"/>
        <v>3.07</v>
      </c>
      <c r="D11" s="24">
        <f t="shared" si="2"/>
        <v>3.07</v>
      </c>
      <c r="E11" s="24">
        <v>3.07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8" t="s">
        <v>48</v>
      </c>
      <c r="B12" s="24">
        <f t="shared" si="0"/>
        <v>3.07</v>
      </c>
      <c r="C12" s="24">
        <f t="shared" si="1"/>
        <v>3.07</v>
      </c>
      <c r="D12" s="24">
        <f t="shared" si="2"/>
        <v>3.07</v>
      </c>
      <c r="E12" s="24">
        <v>3.07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9" t="s">
        <v>49</v>
      </c>
      <c r="B13" s="24">
        <f t="shared" si="0"/>
        <v>0.31</v>
      </c>
      <c r="C13" s="24">
        <f t="shared" si="1"/>
        <v>0.31</v>
      </c>
      <c r="D13" s="24">
        <f t="shared" si="2"/>
        <v>0.31</v>
      </c>
      <c r="E13" s="24">
        <v>0.31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9" t="s">
        <v>50</v>
      </c>
      <c r="B14" s="24">
        <f t="shared" si="0"/>
        <v>0.31</v>
      </c>
      <c r="C14" s="24">
        <f t="shared" si="1"/>
        <v>0.31</v>
      </c>
      <c r="D14" s="24">
        <f t="shared" si="2"/>
        <v>0.31</v>
      </c>
      <c r="E14" s="24">
        <v>0.31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4" t="s">
        <v>9</v>
      </c>
      <c r="B15" s="24">
        <f t="shared" si="0"/>
        <v>47.3</v>
      </c>
      <c r="C15" s="24">
        <f t="shared" si="1"/>
        <v>47.3</v>
      </c>
      <c r="D15" s="24">
        <f t="shared" si="2"/>
        <v>47.3</v>
      </c>
      <c r="E15" s="24">
        <v>47.3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8" t="s">
        <v>51</v>
      </c>
      <c r="B16" s="24">
        <f t="shared" si="0"/>
        <v>47.3</v>
      </c>
      <c r="C16" s="24">
        <f t="shared" si="1"/>
        <v>47.3</v>
      </c>
      <c r="D16" s="24">
        <f t="shared" si="2"/>
        <v>47.3</v>
      </c>
      <c r="E16" s="24">
        <v>47.3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50" t="s">
        <v>11</v>
      </c>
      <c r="B17" s="24">
        <f t="shared" si="0"/>
        <v>4.52</v>
      </c>
      <c r="C17" s="24">
        <f t="shared" si="1"/>
        <v>4.52</v>
      </c>
      <c r="D17" s="24">
        <f t="shared" si="2"/>
        <v>4.52</v>
      </c>
      <c r="E17" s="24">
        <v>4.52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50" t="s">
        <v>52</v>
      </c>
      <c r="B18" s="24">
        <f t="shared" si="0"/>
        <v>4.52</v>
      </c>
      <c r="C18" s="24">
        <f t="shared" si="1"/>
        <v>4.52</v>
      </c>
      <c r="D18" s="24">
        <f t="shared" si="2"/>
        <v>4.52</v>
      </c>
      <c r="E18" s="24">
        <v>4.52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50" t="s">
        <v>13</v>
      </c>
      <c r="B19" s="24">
        <f t="shared" si="0"/>
        <v>7.9</v>
      </c>
      <c r="C19" s="24">
        <f t="shared" si="1"/>
        <v>7.9</v>
      </c>
      <c r="D19" s="24">
        <f t="shared" si="2"/>
        <v>7.9</v>
      </c>
      <c r="E19" s="24">
        <v>7.9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50" t="s">
        <v>53</v>
      </c>
      <c r="B20" s="24">
        <f t="shared" si="0"/>
        <v>7.9</v>
      </c>
      <c r="C20" s="24">
        <f t="shared" si="1"/>
        <v>7.9</v>
      </c>
      <c r="D20" s="24">
        <f t="shared" si="2"/>
        <v>7.9</v>
      </c>
      <c r="E20" s="24">
        <v>7.9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50" t="s">
        <v>54</v>
      </c>
      <c r="B21" s="24">
        <f t="shared" si="0"/>
        <v>7.9</v>
      </c>
      <c r="C21" s="24">
        <f t="shared" si="1"/>
        <v>7.9</v>
      </c>
      <c r="D21" s="24">
        <f t="shared" si="2"/>
        <v>7.9</v>
      </c>
      <c r="E21" s="24">
        <v>7.9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f t="shared" si="0"/>
        <v>72.59</v>
      </c>
      <c r="C29" s="24">
        <f t="shared" si="1"/>
        <v>72.59</v>
      </c>
      <c r="D29" s="24">
        <f t="shared" si="2"/>
        <v>72.59</v>
      </c>
      <c r="E29" s="24">
        <v>72.59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4" workbookViewId="0">
      <selection activeCell="I38" sqref="I38"/>
    </sheetView>
  </sheetViews>
  <sheetFormatPr defaultColWidth="9" defaultRowHeight="13.5"/>
  <cols>
    <col min="1" max="1" width="22.25" customWidth="1"/>
    <col min="7" max="7" width="7.25" customWidth="1"/>
    <col min="8" max="8" width="7.63333333333333" customWidth="1"/>
    <col min="9" max="9" width="6.75" customWidth="1"/>
  </cols>
  <sheetData>
    <row r="2" ht="25.5" spans="1:9">
      <c r="A2" s="15" t="s">
        <v>55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3" t="s">
        <v>1</v>
      </c>
      <c r="I3" s="33"/>
    </row>
    <row r="4" s="32" customFormat="1" ht="28.5" customHeight="1" spans="1:9">
      <c r="A4" s="34" t="s">
        <v>27</v>
      </c>
      <c r="B4" s="34" t="s">
        <v>28</v>
      </c>
      <c r="C4" s="34" t="s">
        <v>56</v>
      </c>
      <c r="D4" s="34"/>
      <c r="E4" s="34"/>
      <c r="F4" s="34" t="s">
        <v>57</v>
      </c>
      <c r="G4" s="34" t="s">
        <v>58</v>
      </c>
      <c r="H4" s="34" t="s">
        <v>59</v>
      </c>
      <c r="I4" s="34" t="s">
        <v>60</v>
      </c>
    </row>
    <row r="5" s="32" customFormat="1" ht="40.5" customHeight="1" spans="1:9">
      <c r="A5" s="34"/>
      <c r="B5" s="34"/>
      <c r="C5" s="34" t="s">
        <v>32</v>
      </c>
      <c r="D5" s="34" t="s">
        <v>61</v>
      </c>
      <c r="E5" s="34" t="s">
        <v>62</v>
      </c>
      <c r="F5" s="34"/>
      <c r="G5" s="34"/>
      <c r="H5" s="34"/>
      <c r="I5" s="34"/>
    </row>
    <row r="6" ht="15.75" customHeight="1" spans="1:9">
      <c r="A6" s="44" t="s">
        <v>43</v>
      </c>
      <c r="B6" s="24">
        <f>C6+F6+G6+H6+I6</f>
        <v>12.87</v>
      </c>
      <c r="C6" s="24">
        <f>SUM(D6:E6)</f>
        <v>12.87</v>
      </c>
      <c r="D6" s="24">
        <v>12.87</v>
      </c>
      <c r="E6" s="24"/>
      <c r="F6" s="24"/>
      <c r="G6" s="24"/>
      <c r="H6" s="24"/>
      <c r="I6" s="24"/>
    </row>
    <row r="7" ht="15.75" customHeight="1" spans="1:9">
      <c r="A7" s="45" t="s">
        <v>44</v>
      </c>
      <c r="B7" s="24">
        <f t="shared" ref="B7:B28" si="0">C7+F7+G7+H7+I7</f>
        <v>6.72</v>
      </c>
      <c r="C7" s="24">
        <f t="shared" ref="C7:C28" si="1">SUM(D7:E7)</f>
        <v>6.72</v>
      </c>
      <c r="D7" s="24">
        <v>6.72</v>
      </c>
      <c r="E7" s="24"/>
      <c r="F7" s="24"/>
      <c r="G7" s="24"/>
      <c r="H7" s="24"/>
      <c r="I7" s="24"/>
    </row>
    <row r="8" ht="15.75" customHeight="1" spans="1:9">
      <c r="A8" s="45" t="s">
        <v>45</v>
      </c>
      <c r="B8" s="24">
        <f t="shared" si="0"/>
        <v>2.77</v>
      </c>
      <c r="C8" s="24">
        <f t="shared" si="1"/>
        <v>2.77</v>
      </c>
      <c r="D8" s="24">
        <v>2.77</v>
      </c>
      <c r="E8" s="24"/>
      <c r="F8" s="24"/>
      <c r="G8" s="24"/>
      <c r="H8" s="24"/>
      <c r="I8" s="24"/>
    </row>
    <row r="9" ht="15.75" customHeight="1" spans="1:9">
      <c r="A9" s="46" t="s">
        <v>46</v>
      </c>
      <c r="B9" s="24">
        <f t="shared" si="0"/>
        <v>3.07</v>
      </c>
      <c r="C9" s="24">
        <f t="shared" si="1"/>
        <v>3.07</v>
      </c>
      <c r="D9" s="24">
        <v>3.07</v>
      </c>
      <c r="E9" s="24"/>
      <c r="F9" s="24"/>
      <c r="G9" s="24"/>
      <c r="H9" s="24"/>
      <c r="I9" s="24"/>
    </row>
    <row r="10" ht="15.75" customHeight="1" spans="1:9">
      <c r="A10" s="47" t="s">
        <v>47</v>
      </c>
      <c r="B10" s="24">
        <f t="shared" si="0"/>
        <v>3.07</v>
      </c>
      <c r="C10" s="24">
        <f t="shared" si="1"/>
        <v>3.07</v>
      </c>
      <c r="D10" s="24">
        <v>3.07</v>
      </c>
      <c r="E10" s="24"/>
      <c r="F10" s="24"/>
      <c r="G10" s="24"/>
      <c r="H10" s="24"/>
      <c r="I10" s="24"/>
    </row>
    <row r="11" ht="15.75" customHeight="1" spans="1:9">
      <c r="A11" s="48" t="s">
        <v>48</v>
      </c>
      <c r="B11" s="24">
        <f t="shared" si="0"/>
        <v>3.07</v>
      </c>
      <c r="C11" s="24">
        <f t="shared" si="1"/>
        <v>3.07</v>
      </c>
      <c r="D11" s="24">
        <v>3.07</v>
      </c>
      <c r="E11" s="24"/>
      <c r="F11" s="24"/>
      <c r="G11" s="24"/>
      <c r="H11" s="24"/>
      <c r="I11" s="24"/>
    </row>
    <row r="12" ht="15.75" customHeight="1" spans="1:9">
      <c r="A12" s="49" t="s">
        <v>49</v>
      </c>
      <c r="B12" s="24">
        <f t="shared" si="0"/>
        <v>0.31</v>
      </c>
      <c r="C12" s="24">
        <f t="shared" si="1"/>
        <v>0.31</v>
      </c>
      <c r="D12" s="24">
        <v>0.31</v>
      </c>
      <c r="E12" s="24"/>
      <c r="F12" s="24"/>
      <c r="G12" s="24"/>
      <c r="H12" s="24"/>
      <c r="I12" s="24"/>
    </row>
    <row r="13" ht="15.75" customHeight="1" spans="1:9">
      <c r="A13" s="49" t="s">
        <v>50</v>
      </c>
      <c r="B13" s="24">
        <f t="shared" si="0"/>
        <v>0.31</v>
      </c>
      <c r="C13" s="24">
        <f t="shared" si="1"/>
        <v>0.31</v>
      </c>
      <c r="D13" s="24">
        <v>0.31</v>
      </c>
      <c r="E13" s="24"/>
      <c r="F13" s="24"/>
      <c r="G13" s="24"/>
      <c r="H13" s="24"/>
      <c r="I13" s="24"/>
    </row>
    <row r="14" ht="15.75" customHeight="1" spans="1:9">
      <c r="A14" s="44" t="s">
        <v>9</v>
      </c>
      <c r="B14" s="24">
        <f t="shared" si="0"/>
        <v>47.3</v>
      </c>
      <c r="C14" s="24">
        <f t="shared" si="1"/>
        <v>47.3</v>
      </c>
      <c r="D14" s="24">
        <v>47.3</v>
      </c>
      <c r="E14" s="24"/>
      <c r="F14" s="24"/>
      <c r="G14" s="24"/>
      <c r="H14" s="24"/>
      <c r="I14" s="24"/>
    </row>
    <row r="15" ht="15.75" customHeight="1" spans="1:9">
      <c r="A15" s="48" t="s">
        <v>51</v>
      </c>
      <c r="B15" s="24">
        <f t="shared" si="0"/>
        <v>47.3</v>
      </c>
      <c r="C15" s="24">
        <f t="shared" si="1"/>
        <v>47.3</v>
      </c>
      <c r="D15" s="24">
        <v>47.3</v>
      </c>
      <c r="E15" s="24"/>
      <c r="F15" s="24"/>
      <c r="G15" s="24"/>
      <c r="H15" s="24"/>
      <c r="I15" s="24"/>
    </row>
    <row r="16" ht="15.75" customHeight="1" spans="1:9">
      <c r="A16" s="50" t="s">
        <v>11</v>
      </c>
      <c r="B16" s="24">
        <f t="shared" si="0"/>
        <v>4.52</v>
      </c>
      <c r="C16" s="24">
        <f t="shared" si="1"/>
        <v>4.52</v>
      </c>
      <c r="D16" s="24">
        <v>4.52</v>
      </c>
      <c r="E16" s="24"/>
      <c r="F16" s="24"/>
      <c r="G16" s="24"/>
      <c r="H16" s="24"/>
      <c r="I16" s="24"/>
    </row>
    <row r="17" ht="15.75" customHeight="1" spans="1:9">
      <c r="A17" s="50" t="s">
        <v>52</v>
      </c>
      <c r="B17" s="24">
        <f t="shared" si="0"/>
        <v>4.52</v>
      </c>
      <c r="C17" s="24">
        <f t="shared" si="1"/>
        <v>4.52</v>
      </c>
      <c r="D17" s="24">
        <v>4.52</v>
      </c>
      <c r="E17" s="24"/>
      <c r="F17" s="24"/>
      <c r="G17" s="24"/>
      <c r="H17" s="24"/>
      <c r="I17" s="24"/>
    </row>
    <row r="18" ht="15.75" customHeight="1" spans="1:9">
      <c r="A18" s="50" t="s">
        <v>13</v>
      </c>
      <c r="B18" s="24">
        <f t="shared" si="0"/>
        <v>7.9</v>
      </c>
      <c r="C18" s="24">
        <f t="shared" si="1"/>
        <v>7.9</v>
      </c>
      <c r="D18" s="24">
        <v>7.9</v>
      </c>
      <c r="E18" s="24"/>
      <c r="F18" s="24"/>
      <c r="G18" s="24"/>
      <c r="H18" s="24"/>
      <c r="I18" s="24"/>
    </row>
    <row r="19" ht="15.75" customHeight="1" spans="1:9">
      <c r="A19" s="50" t="s">
        <v>53</v>
      </c>
      <c r="B19" s="24">
        <f t="shared" si="0"/>
        <v>7.9</v>
      </c>
      <c r="C19" s="24">
        <f t="shared" si="1"/>
        <v>7.9</v>
      </c>
      <c r="D19" s="24">
        <v>7.9</v>
      </c>
      <c r="E19" s="24"/>
      <c r="F19" s="24"/>
      <c r="G19" s="24"/>
      <c r="H19" s="24"/>
      <c r="I19" s="24"/>
    </row>
    <row r="20" ht="15.75" customHeight="1" spans="1:9">
      <c r="A20" s="50" t="s">
        <v>54</v>
      </c>
      <c r="B20" s="24">
        <f t="shared" si="0"/>
        <v>7.9</v>
      </c>
      <c r="C20" s="24">
        <f t="shared" si="1"/>
        <v>7.9</v>
      </c>
      <c r="D20" s="24">
        <v>7.9</v>
      </c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 t="shared" si="0"/>
        <v>72.59</v>
      </c>
      <c r="C28" s="24">
        <f t="shared" si="1"/>
        <v>72.59</v>
      </c>
      <c r="D28" s="24">
        <v>72.59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B6" sqref="B6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4" t="s">
        <v>4</v>
      </c>
      <c r="B5" s="34" t="s">
        <v>5</v>
      </c>
      <c r="C5" s="34" t="s">
        <v>4</v>
      </c>
      <c r="D5" s="34" t="s">
        <v>32</v>
      </c>
      <c r="E5" s="34" t="s">
        <v>64</v>
      </c>
      <c r="F5" s="34" t="s">
        <v>65</v>
      </c>
    </row>
    <row r="6" ht="21.75" customHeight="1" spans="1:6">
      <c r="A6" s="24" t="s">
        <v>6</v>
      </c>
      <c r="B6" s="51">
        <f>SUM(B7:B8)</f>
        <v>72.59</v>
      </c>
      <c r="C6" s="50" t="s">
        <v>7</v>
      </c>
      <c r="D6" s="51">
        <f>E6+F6</f>
        <v>12.87</v>
      </c>
      <c r="E6" s="24">
        <v>12.87</v>
      </c>
      <c r="F6" s="51"/>
    </row>
    <row r="7" ht="21.75" customHeight="1" spans="1:6">
      <c r="A7" s="27" t="s">
        <v>8</v>
      </c>
      <c r="B7" s="51">
        <v>72.59</v>
      </c>
      <c r="C7" s="50" t="s">
        <v>9</v>
      </c>
      <c r="D7" s="51">
        <f t="shared" ref="D7:D20" si="0">E7+F7</f>
        <v>47.3</v>
      </c>
      <c r="E7" s="24">
        <v>47.3</v>
      </c>
      <c r="F7" s="51"/>
    </row>
    <row r="8" ht="21.75" customHeight="1" spans="1:6">
      <c r="A8" s="27" t="s">
        <v>10</v>
      </c>
      <c r="B8" s="51"/>
      <c r="C8" s="50" t="s">
        <v>11</v>
      </c>
      <c r="D8" s="51">
        <f t="shared" si="0"/>
        <v>4.52</v>
      </c>
      <c r="E8" s="24">
        <v>4.52</v>
      </c>
      <c r="F8" s="51"/>
    </row>
    <row r="9" ht="21.75" customHeight="1" spans="1:6">
      <c r="A9" s="24" t="s">
        <v>12</v>
      </c>
      <c r="B9" s="51"/>
      <c r="C9" s="50" t="s">
        <v>13</v>
      </c>
      <c r="D9" s="51">
        <f t="shared" si="0"/>
        <v>7.9</v>
      </c>
      <c r="E9" s="24">
        <v>7.9</v>
      </c>
      <c r="F9" s="51"/>
    </row>
    <row r="10" ht="21.75" customHeight="1" spans="1:6">
      <c r="A10" s="24"/>
      <c r="B10" s="51"/>
      <c r="C10" s="24"/>
      <c r="D10" s="51">
        <f t="shared" si="0"/>
        <v>0</v>
      </c>
      <c r="E10" s="51"/>
      <c r="F10" s="51"/>
    </row>
    <row r="11" ht="21.75" customHeight="1" spans="1:6">
      <c r="A11" s="24"/>
      <c r="B11" s="51"/>
      <c r="C11" s="24"/>
      <c r="D11" s="51">
        <f t="shared" si="0"/>
        <v>0</v>
      </c>
      <c r="E11" s="51"/>
      <c r="F11" s="51"/>
    </row>
    <row r="12" ht="21.75" customHeight="1" spans="1:6">
      <c r="A12" s="24"/>
      <c r="B12" s="51"/>
      <c r="C12" s="24"/>
      <c r="D12" s="51">
        <f t="shared" si="0"/>
        <v>0</v>
      </c>
      <c r="E12" s="51"/>
      <c r="F12" s="51"/>
    </row>
    <row r="13" ht="21.75" customHeight="1" spans="1:6">
      <c r="A13" s="24"/>
      <c r="B13" s="51"/>
      <c r="C13" s="24"/>
      <c r="D13" s="51">
        <f t="shared" si="0"/>
        <v>0</v>
      </c>
      <c r="E13" s="51"/>
      <c r="F13" s="51"/>
    </row>
    <row r="14" ht="21.75" customHeight="1" spans="1:6">
      <c r="A14" s="24"/>
      <c r="B14" s="51"/>
      <c r="C14" s="24"/>
      <c r="D14" s="51">
        <f t="shared" si="0"/>
        <v>0</v>
      </c>
      <c r="E14" s="51"/>
      <c r="F14" s="51"/>
    </row>
    <row r="15" ht="21.75" customHeight="1" spans="1:6">
      <c r="A15" s="24"/>
      <c r="B15" s="51"/>
      <c r="C15" s="24"/>
      <c r="D15" s="51">
        <f t="shared" si="0"/>
        <v>0</v>
      </c>
      <c r="E15" s="51"/>
      <c r="F15" s="51"/>
    </row>
    <row r="16" ht="21.75" customHeight="1" spans="1:6">
      <c r="A16" s="25" t="s">
        <v>19</v>
      </c>
      <c r="B16" s="52">
        <f>B6+B9</f>
        <v>72.59</v>
      </c>
      <c r="C16" s="25" t="s">
        <v>20</v>
      </c>
      <c r="D16" s="51">
        <f t="shared" si="0"/>
        <v>72.59</v>
      </c>
      <c r="E16" s="51">
        <v>72.59</v>
      </c>
      <c r="F16" s="51"/>
    </row>
    <row r="17" ht="21.75" customHeight="1" spans="1:6">
      <c r="A17" s="27" t="s">
        <v>23</v>
      </c>
      <c r="B17" s="51"/>
      <c r="C17" s="27" t="s">
        <v>22</v>
      </c>
      <c r="D17" s="51">
        <f t="shared" si="0"/>
        <v>0</v>
      </c>
      <c r="E17" s="51"/>
      <c r="F17" s="51"/>
    </row>
    <row r="18" ht="21.75" customHeight="1" spans="1:6">
      <c r="A18" s="27" t="s">
        <v>66</v>
      </c>
      <c r="B18" s="51"/>
      <c r="C18" s="24"/>
      <c r="D18" s="51">
        <f t="shared" si="0"/>
        <v>0</v>
      </c>
      <c r="E18" s="51"/>
      <c r="F18" s="51"/>
    </row>
    <row r="19" ht="21.75" customHeight="1" spans="1:6">
      <c r="A19" s="27" t="s">
        <v>67</v>
      </c>
      <c r="B19" s="51"/>
      <c r="C19" s="24"/>
      <c r="D19" s="51">
        <f t="shared" si="0"/>
        <v>0</v>
      </c>
      <c r="E19" s="51"/>
      <c r="F19" s="51"/>
    </row>
    <row r="20" ht="21.75" customHeight="1" spans="1:6">
      <c r="A20" s="25" t="s">
        <v>24</v>
      </c>
      <c r="B20" s="52">
        <f>B16+B17+B18+B19</f>
        <v>72.59</v>
      </c>
      <c r="C20" s="25" t="s">
        <v>25</v>
      </c>
      <c r="D20" s="51">
        <f t="shared" si="0"/>
        <v>72.59</v>
      </c>
      <c r="E20" s="51">
        <f t="shared" ref="E20:F20" si="1">E16+E17</f>
        <v>72.59</v>
      </c>
      <c r="F20" s="51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opLeftCell="A4" workbookViewId="0">
      <selection activeCell="H22" sqref="H22"/>
    </sheetView>
  </sheetViews>
  <sheetFormatPr defaultColWidth="9" defaultRowHeight="13.5" outlineLevelCol="5"/>
  <cols>
    <col min="1" max="1" width="29.6333333333333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4" t="s">
        <v>27</v>
      </c>
      <c r="B4" s="34" t="s">
        <v>28</v>
      </c>
      <c r="C4" s="34" t="s">
        <v>56</v>
      </c>
      <c r="D4" s="34"/>
      <c r="E4" s="34"/>
      <c r="F4" s="17" t="s">
        <v>57</v>
      </c>
    </row>
    <row r="5" s="32" customFormat="1" ht="27" customHeight="1" spans="1:6">
      <c r="A5" s="34"/>
      <c r="B5" s="34"/>
      <c r="C5" s="34" t="s">
        <v>32</v>
      </c>
      <c r="D5" s="34" t="s">
        <v>61</v>
      </c>
      <c r="E5" s="34" t="s">
        <v>62</v>
      </c>
      <c r="F5" s="43"/>
    </row>
    <row r="6" ht="18" customHeight="1" spans="1:6">
      <c r="A6" s="44" t="s">
        <v>43</v>
      </c>
      <c r="B6" s="24">
        <f>C6+F6</f>
        <v>12.87</v>
      </c>
      <c r="C6" s="24">
        <f>SUM(D6:E6)</f>
        <v>12.87</v>
      </c>
      <c r="D6" s="24">
        <v>12.87</v>
      </c>
      <c r="E6" s="24"/>
      <c r="F6" s="24"/>
    </row>
    <row r="7" ht="18" customHeight="1" spans="1:6">
      <c r="A7" s="45" t="s">
        <v>44</v>
      </c>
      <c r="B7" s="24">
        <f t="shared" ref="B7:B21" si="0">C7+F7</f>
        <v>6.72</v>
      </c>
      <c r="C7" s="24">
        <f t="shared" ref="C7:C21" si="1">SUM(D7:E7)</f>
        <v>6.72</v>
      </c>
      <c r="D7" s="24">
        <v>6.72</v>
      </c>
      <c r="E7" s="24"/>
      <c r="F7" s="24"/>
    </row>
    <row r="8" ht="18" customHeight="1" spans="1:6">
      <c r="A8" s="45" t="s">
        <v>45</v>
      </c>
      <c r="B8" s="24">
        <f t="shared" si="0"/>
        <v>2.77</v>
      </c>
      <c r="C8" s="24">
        <f t="shared" si="1"/>
        <v>2.77</v>
      </c>
      <c r="D8" s="24">
        <v>2.77</v>
      </c>
      <c r="E8" s="24"/>
      <c r="F8" s="24"/>
    </row>
    <row r="9" ht="18" customHeight="1" spans="1:6">
      <c r="A9" s="46" t="s">
        <v>46</v>
      </c>
      <c r="B9" s="24">
        <f t="shared" si="0"/>
        <v>3.07</v>
      </c>
      <c r="C9" s="24">
        <f t="shared" si="1"/>
        <v>3.07</v>
      </c>
      <c r="D9" s="24">
        <v>3.07</v>
      </c>
      <c r="E9" s="24"/>
      <c r="F9" s="24"/>
    </row>
    <row r="10" ht="18" customHeight="1" spans="1:6">
      <c r="A10" s="47" t="s">
        <v>47</v>
      </c>
      <c r="B10" s="24">
        <f t="shared" si="0"/>
        <v>3.07</v>
      </c>
      <c r="C10" s="24">
        <f t="shared" si="1"/>
        <v>3.07</v>
      </c>
      <c r="D10" s="24">
        <v>3.07</v>
      </c>
      <c r="E10" s="24"/>
      <c r="F10" s="24"/>
    </row>
    <row r="11" ht="18" customHeight="1" spans="1:6">
      <c r="A11" s="48" t="s">
        <v>48</v>
      </c>
      <c r="B11" s="24">
        <f t="shared" si="0"/>
        <v>3.07</v>
      </c>
      <c r="C11" s="24">
        <f t="shared" si="1"/>
        <v>3.07</v>
      </c>
      <c r="D11" s="24">
        <v>3.07</v>
      </c>
      <c r="E11" s="24"/>
      <c r="F11" s="24"/>
    </row>
    <row r="12" ht="18" customHeight="1" spans="1:6">
      <c r="A12" s="49" t="s">
        <v>49</v>
      </c>
      <c r="B12" s="24">
        <f t="shared" si="0"/>
        <v>0.31</v>
      </c>
      <c r="C12" s="24">
        <f t="shared" si="1"/>
        <v>0.31</v>
      </c>
      <c r="D12" s="24">
        <v>0.31</v>
      </c>
      <c r="E12" s="24"/>
      <c r="F12" s="24"/>
    </row>
    <row r="13" ht="18" customHeight="1" spans="1:6">
      <c r="A13" s="49" t="s">
        <v>50</v>
      </c>
      <c r="B13" s="24">
        <f t="shared" si="0"/>
        <v>0.31</v>
      </c>
      <c r="C13" s="24">
        <f t="shared" si="1"/>
        <v>0.31</v>
      </c>
      <c r="D13" s="24">
        <v>0.31</v>
      </c>
      <c r="E13" s="24"/>
      <c r="F13" s="24"/>
    </row>
    <row r="14" ht="18" customHeight="1" spans="1:6">
      <c r="A14" s="44" t="s">
        <v>9</v>
      </c>
      <c r="B14" s="24">
        <f t="shared" si="0"/>
        <v>47.3</v>
      </c>
      <c r="C14" s="24">
        <f t="shared" si="1"/>
        <v>47.3</v>
      </c>
      <c r="D14" s="24">
        <v>47.3</v>
      </c>
      <c r="E14" s="24"/>
      <c r="F14" s="24"/>
    </row>
    <row r="15" ht="18" customHeight="1" spans="1:6">
      <c r="A15" s="48" t="s">
        <v>51</v>
      </c>
      <c r="B15" s="24">
        <f t="shared" si="0"/>
        <v>47.3</v>
      </c>
      <c r="C15" s="24">
        <f t="shared" si="1"/>
        <v>47.3</v>
      </c>
      <c r="D15" s="24">
        <v>47.3</v>
      </c>
      <c r="E15" s="24"/>
      <c r="F15" s="24"/>
    </row>
    <row r="16" ht="18" customHeight="1" spans="1:6">
      <c r="A16" s="50" t="s">
        <v>11</v>
      </c>
      <c r="B16" s="24">
        <f t="shared" si="0"/>
        <v>4.52</v>
      </c>
      <c r="C16" s="24">
        <f t="shared" si="1"/>
        <v>4.52</v>
      </c>
      <c r="D16" s="24">
        <v>4.52</v>
      </c>
      <c r="E16" s="24"/>
      <c r="F16" s="24"/>
    </row>
    <row r="17" ht="18" customHeight="1" spans="1:6">
      <c r="A17" s="50" t="s">
        <v>52</v>
      </c>
      <c r="B17" s="24">
        <f t="shared" si="0"/>
        <v>4.52</v>
      </c>
      <c r="C17" s="24">
        <f t="shared" si="1"/>
        <v>4.52</v>
      </c>
      <c r="D17" s="24">
        <v>4.52</v>
      </c>
      <c r="E17" s="24"/>
      <c r="F17" s="24"/>
    </row>
    <row r="18" ht="18" customHeight="1" spans="1:6">
      <c r="A18" s="50" t="s">
        <v>13</v>
      </c>
      <c r="B18" s="24">
        <f t="shared" si="0"/>
        <v>7.9</v>
      </c>
      <c r="C18" s="24">
        <f t="shared" si="1"/>
        <v>7.9</v>
      </c>
      <c r="D18" s="24">
        <v>7.9</v>
      </c>
      <c r="E18" s="24"/>
      <c r="F18" s="24"/>
    </row>
    <row r="19" ht="18" customHeight="1" spans="1:6">
      <c r="A19" s="50" t="s">
        <v>53</v>
      </c>
      <c r="B19" s="24">
        <f t="shared" si="0"/>
        <v>7.9</v>
      </c>
      <c r="C19" s="24">
        <f t="shared" si="1"/>
        <v>7.9</v>
      </c>
      <c r="D19" s="24">
        <v>7.9</v>
      </c>
      <c r="E19" s="24"/>
      <c r="F19" s="24"/>
    </row>
    <row r="20" ht="18" customHeight="1" spans="1:6">
      <c r="A20" s="50" t="s">
        <v>54</v>
      </c>
      <c r="B20" s="24">
        <f t="shared" si="0"/>
        <v>7.9</v>
      </c>
      <c r="C20" s="24">
        <f t="shared" si="1"/>
        <v>7.9</v>
      </c>
      <c r="D20" s="24">
        <v>7.9</v>
      </c>
      <c r="E20" s="24"/>
      <c r="F20" s="24"/>
    </row>
    <row r="21" ht="18" customHeight="1" spans="1:6">
      <c r="A21" s="25" t="s">
        <v>32</v>
      </c>
      <c r="B21" s="24">
        <f t="shared" si="0"/>
        <v>72.59</v>
      </c>
      <c r="C21" s="24">
        <f t="shared" si="1"/>
        <v>72.59</v>
      </c>
      <c r="D21" s="24">
        <v>72.59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showZeros="0" workbookViewId="0">
      <pane ySplit="5" topLeftCell="A6" activePane="bottomLeft" state="frozen"/>
      <selection/>
      <selection pane="bottomLeft" activeCell="H33" sqref="H33"/>
    </sheetView>
  </sheetViews>
  <sheetFormatPr defaultColWidth="9" defaultRowHeight="13.5" outlineLevelCol="5"/>
  <cols>
    <col min="1" max="1" width="34.1333333333333" style="32" customWidth="1"/>
    <col min="2" max="2" width="12.3833333333333" customWidth="1"/>
  </cols>
  <sheetData>
    <row r="2" ht="25.5" spans="1:6">
      <c r="A2" s="31" t="s">
        <v>69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3"/>
    </row>
    <row r="4" ht="30" customHeight="1" spans="1:6">
      <c r="A4" s="34" t="s">
        <v>70</v>
      </c>
      <c r="B4" s="18" t="s">
        <v>28</v>
      </c>
      <c r="C4" s="23" t="s">
        <v>56</v>
      </c>
      <c r="D4" s="23"/>
      <c r="E4" s="23"/>
      <c r="F4" s="34" t="s">
        <v>57</v>
      </c>
    </row>
    <row r="5" ht="25.5" customHeight="1" spans="1:6">
      <c r="A5" s="34"/>
      <c r="B5" s="22"/>
      <c r="C5" s="23" t="s">
        <v>32</v>
      </c>
      <c r="D5" s="23" t="s">
        <v>61</v>
      </c>
      <c r="E5" s="23" t="s">
        <v>62</v>
      </c>
      <c r="F5" s="23"/>
    </row>
    <row r="6" ht="18" customHeight="1" spans="1:6">
      <c r="A6" s="35" t="s">
        <v>71</v>
      </c>
      <c r="B6" s="24">
        <f t="shared" ref="B6" si="0">SUM(B7:B19)</f>
        <v>72.59</v>
      </c>
      <c r="C6" s="24">
        <f t="shared" ref="C6" si="1">SUM(C7:C19)</f>
        <v>72.59</v>
      </c>
      <c r="D6" s="24">
        <f t="shared" ref="D6" si="2">SUM(D7:D19)</f>
        <v>72.59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6" t="s">
        <v>72</v>
      </c>
      <c r="B7" s="24">
        <f t="shared" ref="B7:B70" si="4">C7+F7</f>
        <v>23.9</v>
      </c>
      <c r="C7" s="24">
        <f t="shared" ref="C7:C70" si="5">SUM(D7:E7)</f>
        <v>23.9</v>
      </c>
      <c r="D7" s="24">
        <v>23.9</v>
      </c>
      <c r="E7" s="24"/>
      <c r="F7" s="24"/>
    </row>
    <row r="8" ht="18" customHeight="1" spans="1:6">
      <c r="A8" s="36" t="s">
        <v>73</v>
      </c>
      <c r="B8" s="24">
        <f t="shared" si="4"/>
        <v>26.47</v>
      </c>
      <c r="C8" s="24">
        <f t="shared" si="5"/>
        <v>26.47</v>
      </c>
      <c r="D8" s="24">
        <v>26.47</v>
      </c>
      <c r="E8" s="24"/>
      <c r="F8" s="24"/>
    </row>
    <row r="9" ht="18" customHeight="1" spans="1:6">
      <c r="A9" s="36" t="s">
        <v>74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6" t="s">
        <v>75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6" t="s">
        <v>76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6" t="s">
        <v>77</v>
      </c>
      <c r="B12" s="24">
        <f t="shared" si="4"/>
        <v>6.72</v>
      </c>
      <c r="C12" s="24">
        <f t="shared" si="5"/>
        <v>6.72</v>
      </c>
      <c r="D12" s="24">
        <v>6.72</v>
      </c>
      <c r="E12" s="24"/>
      <c r="F12" s="24"/>
    </row>
    <row r="13" ht="18" customHeight="1" spans="1:6">
      <c r="A13" s="36" t="s">
        <v>78</v>
      </c>
      <c r="B13" s="24">
        <f t="shared" si="4"/>
        <v>2.77</v>
      </c>
      <c r="C13" s="24">
        <f t="shared" si="5"/>
        <v>2.77</v>
      </c>
      <c r="D13" s="24">
        <v>2.77</v>
      </c>
      <c r="E13" s="24"/>
      <c r="F13" s="24"/>
    </row>
    <row r="14" ht="18" customHeight="1" spans="1:6">
      <c r="A14" s="36" t="s">
        <v>79</v>
      </c>
      <c r="B14" s="24">
        <f t="shared" si="4"/>
        <v>4.52</v>
      </c>
      <c r="C14" s="24">
        <f t="shared" si="5"/>
        <v>4.52</v>
      </c>
      <c r="D14" s="24">
        <v>4.52</v>
      </c>
      <c r="E14" s="24"/>
      <c r="F14" s="24"/>
    </row>
    <row r="15" ht="18" customHeight="1" spans="1:6">
      <c r="A15" s="36" t="s">
        <v>80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6" t="s">
        <v>81</v>
      </c>
      <c r="B16" s="24">
        <f t="shared" si="4"/>
        <v>0.31</v>
      </c>
      <c r="C16" s="24">
        <f t="shared" si="5"/>
        <v>0.31</v>
      </c>
      <c r="D16" s="24">
        <v>0.31</v>
      </c>
      <c r="E16" s="24"/>
      <c r="F16" s="24"/>
    </row>
    <row r="17" ht="18" customHeight="1" spans="1:6">
      <c r="A17" s="36" t="s">
        <v>82</v>
      </c>
      <c r="B17" s="24">
        <f t="shared" si="4"/>
        <v>7.9</v>
      </c>
      <c r="C17" s="24">
        <f t="shared" si="5"/>
        <v>7.9</v>
      </c>
      <c r="D17" s="24">
        <v>7.9</v>
      </c>
      <c r="E17" s="24"/>
      <c r="F17" s="24"/>
    </row>
    <row r="18" ht="18" customHeight="1" spans="1:6">
      <c r="A18" s="36" t="s">
        <v>83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6" t="s">
        <v>84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5" t="s">
        <v>85</v>
      </c>
      <c r="B20" s="24">
        <f>SUM(B21:B28)</f>
        <v>0</v>
      </c>
      <c r="C20" s="24">
        <f>SUM(C21:C28)</f>
        <v>0</v>
      </c>
      <c r="D20" s="24">
        <f>SUM(D21:D28)</f>
        <v>0</v>
      </c>
      <c r="E20" s="24">
        <f>SUM(E21:E28)</f>
        <v>0</v>
      </c>
      <c r="F20" s="24">
        <f>SUM(F21:F28)</f>
        <v>0</v>
      </c>
    </row>
    <row r="21" ht="18" customHeight="1" spans="1:6">
      <c r="A21" s="36" t="s">
        <v>86</v>
      </c>
      <c r="B21" s="24">
        <f t="shared" ref="B21:B47" si="6">C21+F21</f>
        <v>0</v>
      </c>
      <c r="C21" s="24">
        <f t="shared" ref="C21:C47" si="7">SUM(D21:E21)</f>
        <v>0</v>
      </c>
      <c r="D21" s="24"/>
      <c r="E21" s="24"/>
      <c r="F21" s="24"/>
    </row>
    <row r="22" ht="18" customHeight="1" spans="1:6">
      <c r="A22" s="36" t="s">
        <v>87</v>
      </c>
      <c r="B22" s="24">
        <f t="shared" si="6"/>
        <v>0</v>
      </c>
      <c r="C22" s="24">
        <f t="shared" si="7"/>
        <v>0</v>
      </c>
      <c r="D22" s="24"/>
      <c r="E22" s="24"/>
      <c r="F22" s="24"/>
    </row>
    <row r="23" ht="18" customHeight="1" spans="1:6">
      <c r="A23" s="36" t="s">
        <v>88</v>
      </c>
      <c r="B23" s="24">
        <f t="shared" si="6"/>
        <v>0</v>
      </c>
      <c r="C23" s="24">
        <f t="shared" si="7"/>
        <v>0</v>
      </c>
      <c r="D23" s="24"/>
      <c r="E23" s="24"/>
      <c r="F23" s="24"/>
    </row>
    <row r="24" ht="18" customHeight="1" spans="1:6">
      <c r="A24" s="36" t="s">
        <v>89</v>
      </c>
      <c r="B24" s="24">
        <f t="shared" si="6"/>
        <v>0</v>
      </c>
      <c r="C24" s="24">
        <f t="shared" si="7"/>
        <v>0</v>
      </c>
      <c r="D24" s="24"/>
      <c r="E24" s="24"/>
      <c r="F24" s="24"/>
    </row>
    <row r="25" ht="18" customHeight="1" spans="1:6">
      <c r="A25" s="36" t="s">
        <v>90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6" t="s">
        <v>91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6" t="s">
        <v>92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6" t="s">
        <v>93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23.25" customHeight="1" spans="1:6">
      <c r="A29" s="41" t="s">
        <v>32</v>
      </c>
      <c r="B29" s="24">
        <f>B6+B20</f>
        <v>72.59</v>
      </c>
      <c r="C29" s="24">
        <f>C6+C20</f>
        <v>72.59</v>
      </c>
      <c r="D29" s="24">
        <f>D6+D20</f>
        <v>72.59</v>
      </c>
      <c r="E29" s="24">
        <f>E6+E20</f>
        <v>0</v>
      </c>
      <c r="F29" s="24">
        <f>F6+F20</f>
        <v>0</v>
      </c>
    </row>
    <row r="30" spans="1:6">
      <c r="A30" s="42" t="s">
        <v>94</v>
      </c>
      <c r="B30" s="42"/>
      <c r="C30" s="42"/>
      <c r="D30" s="42"/>
      <c r="E30" s="42"/>
      <c r="F30" s="42"/>
    </row>
  </sheetData>
  <mergeCells count="7">
    <mergeCell ref="A2:F2"/>
    <mergeCell ref="E3:F3"/>
    <mergeCell ref="C4:E4"/>
    <mergeCell ref="A30:F30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Zeros="0" workbookViewId="0">
      <selection activeCell="F28" sqref="F28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1" t="s">
        <v>69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3"/>
    </row>
    <row r="3" spans="1:6">
      <c r="A3" s="34" t="s">
        <v>70</v>
      </c>
      <c r="B3" s="18" t="s">
        <v>28</v>
      </c>
      <c r="C3" s="23" t="s">
        <v>56</v>
      </c>
      <c r="D3" s="23"/>
      <c r="E3" s="23"/>
      <c r="F3" s="34" t="s">
        <v>57</v>
      </c>
    </row>
    <row r="4" ht="21" customHeight="1" spans="1:6">
      <c r="A4" s="34"/>
      <c r="B4" s="22"/>
      <c r="C4" s="23" t="s">
        <v>32</v>
      </c>
      <c r="D4" s="23" t="s">
        <v>61</v>
      </c>
      <c r="E4" s="23" t="s">
        <v>62</v>
      </c>
      <c r="F4" s="23"/>
    </row>
    <row r="5" ht="18" customHeight="1" spans="1:6">
      <c r="A5" s="35" t="s">
        <v>95</v>
      </c>
      <c r="B5" s="24">
        <f t="shared" ref="B5:F5" si="0">SUM(B6:B9)</f>
        <v>72.59</v>
      </c>
      <c r="C5" s="24">
        <f t="shared" si="0"/>
        <v>72.59</v>
      </c>
      <c r="D5" s="24">
        <f t="shared" si="0"/>
        <v>72.59</v>
      </c>
      <c r="E5" s="24">
        <f t="shared" si="0"/>
        <v>0</v>
      </c>
      <c r="F5" s="24">
        <f t="shared" si="0"/>
        <v>0</v>
      </c>
    </row>
    <row r="6" ht="18" customHeight="1" spans="1:6">
      <c r="A6" s="36" t="s">
        <v>96</v>
      </c>
      <c r="B6" s="24">
        <f t="shared" ref="B6:B9" si="1">C6+F6</f>
        <v>50.37</v>
      </c>
      <c r="C6" s="24">
        <f t="shared" ref="C6:C9" si="2">SUM(D6:E6)</f>
        <v>50.37</v>
      </c>
      <c r="D6" s="24">
        <v>50.37</v>
      </c>
      <c r="E6" s="24"/>
      <c r="F6" s="24"/>
    </row>
    <row r="7" ht="18" customHeight="1" spans="1:6">
      <c r="A7" s="36" t="s">
        <v>97</v>
      </c>
      <c r="B7" s="24">
        <f t="shared" si="1"/>
        <v>14.32</v>
      </c>
      <c r="C7" s="24">
        <f t="shared" si="2"/>
        <v>14.32</v>
      </c>
      <c r="D7" s="24">
        <v>14.32</v>
      </c>
      <c r="E7" s="24"/>
      <c r="F7" s="24"/>
    </row>
    <row r="8" ht="18" customHeight="1" spans="1:6">
      <c r="A8" s="36" t="s">
        <v>82</v>
      </c>
      <c r="B8" s="24">
        <f t="shared" si="1"/>
        <v>7.9</v>
      </c>
      <c r="C8" s="24">
        <f t="shared" si="2"/>
        <v>7.9</v>
      </c>
      <c r="D8" s="24">
        <v>7.9</v>
      </c>
      <c r="E8" s="24"/>
      <c r="F8" s="24"/>
    </row>
    <row r="9" ht="18" customHeight="1" spans="1:6">
      <c r="A9" s="36" t="s">
        <v>84</v>
      </c>
      <c r="B9" s="24">
        <f t="shared" si="1"/>
        <v>0</v>
      </c>
      <c r="C9" s="24">
        <f t="shared" si="2"/>
        <v>0</v>
      </c>
      <c r="D9" s="24"/>
      <c r="E9" s="24"/>
      <c r="F9" s="24"/>
    </row>
    <row r="10" ht="18" customHeight="1" spans="1:6">
      <c r="A10" s="35" t="s">
        <v>98</v>
      </c>
      <c r="B10" s="24">
        <f t="shared" ref="B10:F10" si="3">SUM(B11:B20)</f>
        <v>0</v>
      </c>
      <c r="C10" s="24">
        <f t="shared" si="3"/>
        <v>0</v>
      </c>
      <c r="D10" s="24">
        <f t="shared" si="3"/>
        <v>0</v>
      </c>
      <c r="E10" s="24">
        <f t="shared" si="3"/>
        <v>0</v>
      </c>
      <c r="F10" s="24">
        <f t="shared" si="3"/>
        <v>0</v>
      </c>
    </row>
    <row r="11" ht="18" customHeight="1" spans="1:6">
      <c r="A11" s="36" t="s">
        <v>99</v>
      </c>
      <c r="B11" s="24">
        <f t="shared" ref="B11:B13" si="4">C11+F11</f>
        <v>0</v>
      </c>
      <c r="C11" s="24">
        <f t="shared" ref="C11:C13" si="5">SUM(D11:E11)</f>
        <v>0</v>
      </c>
      <c r="D11" s="24"/>
      <c r="E11" s="24"/>
      <c r="F11" s="24"/>
    </row>
    <row r="12" ht="18" customHeight="1" spans="1:6">
      <c r="A12" s="36" t="s">
        <v>100</v>
      </c>
      <c r="B12" s="24">
        <f t="shared" si="4"/>
        <v>0</v>
      </c>
      <c r="C12" s="37">
        <f t="shared" si="5"/>
        <v>0</v>
      </c>
      <c r="D12" s="37"/>
      <c r="E12" s="37"/>
      <c r="F12" s="24"/>
    </row>
    <row r="13" ht="18" customHeight="1" spans="1:6">
      <c r="A13" s="36" t="s">
        <v>101</v>
      </c>
      <c r="B13" s="24">
        <f t="shared" si="4"/>
        <v>0</v>
      </c>
      <c r="C13" s="37">
        <f t="shared" si="5"/>
        <v>0</v>
      </c>
      <c r="D13" s="37"/>
      <c r="E13" s="37"/>
      <c r="F13" s="24"/>
    </row>
    <row r="14" s="30" customFormat="1" ht="18" customHeight="1" spans="1:6">
      <c r="A14" s="38" t="s">
        <v>102</v>
      </c>
      <c r="B14" s="39"/>
      <c r="C14" s="40"/>
      <c r="D14" s="40"/>
      <c r="E14" s="40"/>
      <c r="F14" s="39"/>
    </row>
    <row r="15" s="30" customFormat="1" ht="18" customHeight="1" spans="1:6">
      <c r="A15" s="38" t="s">
        <v>103</v>
      </c>
      <c r="B15" s="39"/>
      <c r="C15" s="39"/>
      <c r="D15" s="39"/>
      <c r="E15" s="39"/>
      <c r="F15" s="39"/>
    </row>
    <row r="16" s="30" customFormat="1" ht="18" customHeight="1" spans="1:6">
      <c r="A16" s="38" t="s">
        <v>104</v>
      </c>
      <c r="B16" s="39">
        <f t="shared" ref="B16:B20" si="6">C16+F16</f>
        <v>0</v>
      </c>
      <c r="C16" s="39">
        <f t="shared" ref="C16:C20" si="7">SUM(D16:E16)</f>
        <v>0</v>
      </c>
      <c r="D16" s="39"/>
      <c r="E16" s="39"/>
      <c r="F16" s="39"/>
    </row>
    <row r="17" s="30" customFormat="1" ht="18" customHeight="1" spans="1:6">
      <c r="A17" s="30" t="s">
        <v>105</v>
      </c>
      <c r="B17" s="39">
        <f t="shared" si="6"/>
        <v>0</v>
      </c>
      <c r="C17" s="40">
        <f t="shared" si="7"/>
        <v>0</v>
      </c>
      <c r="D17" s="40"/>
      <c r="E17" s="40"/>
      <c r="F17" s="39"/>
    </row>
    <row r="18" ht="18" customHeight="1" spans="1:6">
      <c r="A18" s="36" t="s">
        <v>106</v>
      </c>
      <c r="B18" s="24">
        <f t="shared" si="6"/>
        <v>0</v>
      </c>
      <c r="C18" s="24">
        <f t="shared" si="7"/>
        <v>0</v>
      </c>
      <c r="D18" s="24"/>
      <c r="E18" s="24"/>
      <c r="F18" s="24"/>
    </row>
    <row r="19" ht="18" customHeight="1" spans="1:6">
      <c r="A19" s="36" t="s">
        <v>107</v>
      </c>
      <c r="B19" s="24">
        <f t="shared" si="6"/>
        <v>0</v>
      </c>
      <c r="C19" s="24">
        <f t="shared" si="7"/>
        <v>0</v>
      </c>
      <c r="D19" s="24"/>
      <c r="E19" s="24"/>
      <c r="F19" s="24"/>
    </row>
    <row r="20" ht="18" customHeight="1" spans="1:6">
      <c r="A20" s="36" t="s">
        <v>108</v>
      </c>
      <c r="B20" s="24">
        <f t="shared" si="6"/>
        <v>0</v>
      </c>
      <c r="C20" s="24">
        <f t="shared" si="7"/>
        <v>0</v>
      </c>
      <c r="D20" s="24"/>
      <c r="E20" s="24"/>
      <c r="F20" s="24"/>
    </row>
    <row r="21" ht="18" customHeight="1" spans="1:6">
      <c r="A21" s="41" t="s">
        <v>32</v>
      </c>
      <c r="B21" s="24">
        <v>72.59</v>
      </c>
      <c r="C21" s="24">
        <v>72.59</v>
      </c>
      <c r="D21" s="24">
        <v>72.59</v>
      </c>
      <c r="E21" s="24"/>
      <c r="F21" s="24"/>
    </row>
    <row r="22" spans="1:6">
      <c r="A22" s="42" t="s">
        <v>94</v>
      </c>
      <c r="B22" s="42"/>
      <c r="C22" s="42"/>
      <c r="D22" s="42"/>
      <c r="E22" s="42"/>
      <c r="F22" s="42"/>
    </row>
  </sheetData>
  <mergeCells count="7">
    <mergeCell ref="A1:F1"/>
    <mergeCell ref="E2:F2"/>
    <mergeCell ref="C3:E3"/>
    <mergeCell ref="A22:F22"/>
    <mergeCell ref="A3:A4"/>
    <mergeCell ref="B3:B4"/>
    <mergeCell ref="F3:F4"/>
  </mergeCells>
  <pageMargins left="0.75" right="0.75" top="1" bottom="1" header="0.5" footer="0.5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21" sqref="D21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109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110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111</v>
      </c>
      <c r="B6" s="24"/>
    </row>
    <row r="7" ht="24" customHeight="1" spans="1:2">
      <c r="A7" s="27" t="s">
        <v>112</v>
      </c>
      <c r="B7" s="24"/>
    </row>
    <row r="8" ht="24" customHeight="1" spans="1:2">
      <c r="A8" s="27" t="s">
        <v>113</v>
      </c>
      <c r="B8" s="24">
        <f>SUM(B9:B10)</f>
        <v>0</v>
      </c>
    </row>
    <row r="9" ht="24" customHeight="1" spans="1:2">
      <c r="A9" s="27" t="s">
        <v>114</v>
      </c>
      <c r="B9" s="24"/>
    </row>
    <row r="10" ht="24" customHeight="1" spans="1:2">
      <c r="A10" s="27" t="s">
        <v>115</v>
      </c>
      <c r="B10" s="24"/>
    </row>
    <row r="11" ht="30.75" customHeight="1" spans="1:2">
      <c r="A11" s="28" t="s">
        <v>116</v>
      </c>
      <c r="B11" s="28"/>
    </row>
    <row r="12" ht="30.75" customHeight="1" spans="1:2">
      <c r="A12" s="29" t="s">
        <v>117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118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56</v>
      </c>
      <c r="D4" s="20"/>
      <c r="E4" s="21"/>
      <c r="F4" s="17" t="s">
        <v>57</v>
      </c>
    </row>
    <row r="5" ht="23.25" customHeight="1" spans="1:6">
      <c r="A5" s="22"/>
      <c r="B5" s="22"/>
      <c r="C5" s="23" t="s">
        <v>32</v>
      </c>
      <c r="D5" s="23" t="s">
        <v>61</v>
      </c>
      <c r="E5" s="23" t="s">
        <v>62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120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121</v>
      </c>
      <c r="B4" s="4"/>
      <c r="C4" s="5"/>
      <c r="D4" s="6"/>
      <c r="E4" s="6"/>
      <c r="F4" s="6"/>
      <c r="G4" s="7"/>
      <c r="H4" s="4" t="s">
        <v>122</v>
      </c>
      <c r="I4" s="4"/>
      <c r="J4" s="4"/>
      <c r="K4" s="4"/>
      <c r="L4" s="4"/>
      <c r="M4" s="4"/>
      <c r="N4" s="4"/>
    </row>
    <row r="5" ht="36.75" customHeight="1" spans="1:14">
      <c r="A5" s="4" t="s">
        <v>123</v>
      </c>
      <c r="B5" s="4"/>
      <c r="C5" s="5" t="s">
        <v>124</v>
      </c>
      <c r="D5" s="6"/>
      <c r="E5" s="6"/>
      <c r="F5" s="6"/>
      <c r="G5" s="6"/>
      <c r="H5" s="4" t="s">
        <v>125</v>
      </c>
      <c r="I5" s="4"/>
      <c r="J5" s="4"/>
      <c r="K5" s="4"/>
      <c r="L5" s="5"/>
      <c r="M5" s="6"/>
      <c r="N5" s="7"/>
    </row>
    <row r="6" ht="25.5" customHeight="1" spans="1:14">
      <c r="A6" s="8" t="s">
        <v>126</v>
      </c>
      <c r="B6" s="9"/>
      <c r="C6" s="10" t="s">
        <v>127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128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129</v>
      </c>
      <c r="B8" s="4"/>
      <c r="C8" s="4"/>
      <c r="D8" s="4"/>
      <c r="E8" s="4" t="s">
        <v>130</v>
      </c>
      <c r="F8" s="4"/>
      <c r="G8" s="4"/>
      <c r="H8" s="4"/>
      <c r="I8" s="4"/>
      <c r="J8" s="4"/>
      <c r="K8" s="4"/>
      <c r="L8" s="4"/>
      <c r="M8" s="4"/>
      <c r="N8" s="14" t="s">
        <v>131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132</v>
      </c>
      <c r="B10" s="13"/>
      <c r="C10" s="13"/>
      <c r="D10" s="13"/>
      <c r="E10" s="4" t="s">
        <v>133</v>
      </c>
      <c r="F10" s="4"/>
      <c r="G10" s="4" t="s">
        <v>134</v>
      </c>
      <c r="H10" s="4"/>
      <c r="I10" s="4"/>
      <c r="J10" s="4"/>
      <c r="K10" s="4" t="s">
        <v>135</v>
      </c>
      <c r="L10" s="4"/>
      <c r="M10" s="4"/>
      <c r="N10" s="4" t="s">
        <v>136</v>
      </c>
    </row>
    <row r="11" ht="21" customHeight="1" spans="1:14">
      <c r="A11" s="13"/>
      <c r="B11" s="13"/>
      <c r="C11" s="13"/>
      <c r="D11" s="13"/>
      <c r="E11" s="4" t="s">
        <v>137</v>
      </c>
      <c r="F11" s="4"/>
      <c r="G11" s="4" t="s">
        <v>138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139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140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141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142</v>
      </c>
      <c r="F19" s="4"/>
      <c r="G19" s="4" t="s">
        <v>143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144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145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146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147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2022-09-05T20:02:00Z</dcterms:created>
  <dcterms:modified xsi:type="dcterms:W3CDTF">2022-09-07T07:32:42Z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6F1F9430D86E4CB3BB0C1AFE6FC50123</vt:lpwstr>
  </property>
</Properties>
</file>